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D4C119AC-071E-4A5C-ABE8-6A98C5B0C3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DRatio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D31" i="1" s="1"/>
  <c r="AC15" i="1"/>
  <c r="AC31" i="1" s="1"/>
  <c r="AF15" i="1"/>
  <c r="AF31" i="1" s="1"/>
  <c r="AE15" i="1"/>
  <c r="AE31" i="1" s="1"/>
  <c r="AH30" i="1"/>
  <c r="AG30" i="1"/>
  <c r="AH26" i="1"/>
  <c r="AG26" i="1"/>
  <c r="AG22" i="1"/>
  <c r="AH22" i="1"/>
  <c r="AG15" i="1"/>
  <c r="AH15" i="1"/>
  <c r="AA15" i="1"/>
  <c r="AB15" i="1"/>
  <c r="AA22" i="1"/>
  <c r="AB22" i="1"/>
  <c r="AA24" i="1" a="1"/>
  <c r="AA24" i="1" s="1"/>
  <c r="AA26" i="1" s="1"/>
  <c r="AA25" i="1" a="1"/>
  <c r="AA25" i="1" s="1"/>
  <c r="AA28" i="1" a="1"/>
  <c r="AA28" i="1" s="1"/>
  <c r="AA29" i="1" a="1"/>
  <c r="AA29" i="1" s="1"/>
  <c r="Z30" i="1"/>
  <c r="Y30" i="1"/>
  <c r="X30" i="1"/>
  <c r="Z22" i="1"/>
  <c r="Y22" i="1"/>
  <c r="X22" i="1"/>
  <c r="Z26" i="1"/>
  <c r="Y26" i="1"/>
  <c r="X26" i="1"/>
  <c r="X15" i="1"/>
  <c r="Y15" i="1"/>
  <c r="Z15" i="1"/>
  <c r="AA30" i="1" l="1"/>
  <c r="AH31" i="1"/>
  <c r="AB30" i="1"/>
  <c r="AG31" i="1"/>
  <c r="AB26" i="1"/>
  <c r="AB31" i="1" s="1"/>
  <c r="AA31" i="1"/>
  <c r="Z31" i="1"/>
  <c r="Y31" i="1"/>
  <c r="X31" i="1"/>
  <c r="V15" i="1" l="1"/>
  <c r="V31" i="1" s="1"/>
  <c r="W15" i="1"/>
  <c r="W31" i="1" s="1"/>
  <c r="U15" i="1"/>
  <c r="U31" i="1" s="1"/>
  <c r="T15" i="1"/>
  <c r="T31" i="1" s="1"/>
  <c r="Q15" i="1"/>
  <c r="Q31" i="1" s="1"/>
  <c r="O15" i="1"/>
  <c r="O31" i="1" s="1"/>
  <c r="N15" i="1"/>
  <c r="N31" i="1" s="1"/>
  <c r="M15" i="1"/>
  <c r="M31" i="1" s="1"/>
  <c r="D15" i="1"/>
  <c r="G15" i="1"/>
  <c r="H15" i="1"/>
  <c r="K15" i="1"/>
  <c r="S14" i="1"/>
  <c r="P14" i="1" s="1"/>
  <c r="P15" i="1" s="1"/>
  <c r="P31" i="1" s="1"/>
  <c r="R14" i="1"/>
  <c r="R12" i="1"/>
  <c r="L15" i="1" l="1"/>
  <c r="R15" i="1"/>
  <c r="R31" i="1" s="1"/>
  <c r="S15" i="1"/>
  <c r="S31" i="1" s="1"/>
  <c r="F31" i="1"/>
  <c r="I31" i="1"/>
  <c r="J31" i="1"/>
  <c r="K30" i="1"/>
  <c r="L26" i="1"/>
  <c r="H31" i="1"/>
  <c r="G31" i="1"/>
  <c r="D31" i="1"/>
  <c r="C15" i="1"/>
  <c r="E15" i="1" s="1"/>
  <c r="C31" i="1" l="1"/>
  <c r="K31" i="1"/>
  <c r="L31" i="1" s="1"/>
  <c r="E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<sst xmlns="http://schemas.openxmlformats.org/spreadsheetml/2006/main" count="121" uniqueCount="57">
  <si>
    <t>Deposits</t>
  </si>
  <si>
    <t>Advances</t>
  </si>
  <si>
    <t>SR.</t>
  </si>
  <si>
    <t>Name of Bank</t>
  </si>
  <si>
    <t>Branch</t>
  </si>
  <si>
    <t>Rural</t>
  </si>
  <si>
    <t>Semi-Urban</t>
  </si>
  <si>
    <t xml:space="preserve">Urban </t>
  </si>
  <si>
    <t>CD Ratio</t>
  </si>
  <si>
    <t>NATIONALISED BANKS</t>
  </si>
  <si>
    <t/>
  </si>
  <si>
    <t>BANK OF BARODA</t>
  </si>
  <si>
    <t>BANK OF INDIA</t>
  </si>
  <si>
    <t>CANARA BANK</t>
  </si>
  <si>
    <t>CENTRAL BANK OF INDIA</t>
  </si>
  <si>
    <t>PUNJAB NATIONAL BANK</t>
  </si>
  <si>
    <t>UNION BANK OF INDIA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</si>
  <si>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</si>
  <si>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</si>
  <si>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</si>
  <si>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</si>
  <si>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</si>
  <si>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</si>
  <si>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</si>
  <si>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</si>
  <si>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HDFC BANK</t>
  </si>
  <si>
    <t>BANDHAN BANK</t>
  </si>
  <si>
    <t>SMALL FINANCE BANK</t>
  </si>
  <si>
    <t>UNITY SMALL FINANCE BANK</t>
  </si>
  <si>
    <t>AIRTEL PAYMENTS BANK</t>
  </si>
  <si>
    <t>GRAND TOTAL</t>
  </si>
  <si>
    <t>SHG A/c</t>
  </si>
  <si>
    <t>Active SHG</t>
  </si>
  <si>
    <t>Inactive SHGs</t>
  </si>
  <si>
    <t>Total A/c</t>
  </si>
  <si>
    <t>NRLM A/c</t>
  </si>
  <si>
    <t>SGSY A/c</t>
  </si>
  <si>
    <t>Total    (in Cr)</t>
  </si>
  <si>
    <t>Total      (in Cr.)</t>
  </si>
  <si>
    <t>Dang District -Bank Wise CD Ratio FY 2026-27 and SHG Position as on 30.06.2026</t>
  </si>
  <si>
    <t>No.</t>
  </si>
  <si>
    <t>Outstanding (in Cr.)</t>
  </si>
  <si>
    <t>SHG Credit Linked</t>
  </si>
  <si>
    <t>Amount</t>
  </si>
  <si>
    <t xml:space="preserve">Amount in SB </t>
  </si>
  <si>
    <t>A/c Graded</t>
  </si>
  <si>
    <t>NPA</t>
  </si>
  <si>
    <t>A/c</t>
  </si>
  <si>
    <t>SHG A/c with Banks</t>
  </si>
  <si>
    <t>Amount in Crore</t>
  </si>
  <si>
    <t>SHG A/cs</t>
  </si>
  <si>
    <t>SHG Members</t>
  </si>
  <si>
    <t>Annexure 7A</t>
  </si>
  <si>
    <t>Outstanding Mar 26</t>
  </si>
  <si>
    <t>Disbursed Mar 26</t>
  </si>
  <si>
    <t>Disbursed June 26</t>
  </si>
  <si>
    <t>Outstanding June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</si>
</sst>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Arial"/>
      <family val="2"/>
    </font>
    <font>
      <sz val="18"/>
      <name val="Calibri"/>
      <family val="2"/>
      <scheme val="minor"/>
    </font>
    <font>
      <b/>
      <sz val="2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2" fontId="2" fillId="0" borderId="0" xfId="0" applyNumberFormat="1" applyFont="1"/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left" wrapText="1"/>
    </xf>
    <xf numFmtId="0" fontId="4" fillId="0" borderId="2" xfId="0" applyFont="1" applyBorder="1"/>
    <xf numFmtId="0" fontId="4" fillId="2" borderId="2" xfId="0" applyFont="1" applyFill="1" applyBorder="1"/>
    <xf numFmtId="2" fontId="4" fillId="0" borderId="2" xfId="0" applyNumberFormat="1" applyFont="1" applyBorder="1"/>
    <xf numFmtId="0" fontId="6" fillId="0" borderId="2" xfId="0" applyFont="1" applyBorder="1"/>
    <xf numFmtId="0" fontId="6" fillId="2" borderId="2" xfId="0" applyFont="1" applyFill="1" applyBorder="1"/>
    <xf numFmtId="2" fontId="6" fillId="0" borderId="2" xfId="0" applyNumberFormat="1" applyFont="1" applyBorder="1"/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ocuments\Dang.xlsx" TargetMode="External"/><Relationship Id="rId1" Type="http://schemas.openxmlformats.org/officeDocument/2006/relationships/externalLinkPath" Target="file:///C:\Users\LG084300\Documents\D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ving"/>
      <sheetName val="Disb"/>
      <sheetName val="NPA"/>
      <sheetName val="Grading"/>
    </sheetNames>
    <sheetDataSet>
      <sheetData sheetId="0"/>
      <sheetData sheetId="1" refreshError="1"/>
      <sheetData sheetId="2"/>
      <sheetData sheetId="3">
        <row r="2">
          <cell r="A2" t="str">
            <v>BANK OF BARODA</v>
          </cell>
          <cell r="E2">
            <v>1</v>
          </cell>
          <cell r="F2">
            <v>1.5</v>
          </cell>
        </row>
        <row r="3">
          <cell r="A3" t="str">
            <v>BANK OF INDIA</v>
          </cell>
          <cell r="E3">
            <v>0</v>
          </cell>
          <cell r="F3">
            <v>0</v>
          </cell>
        </row>
        <row r="4">
          <cell r="A4" t="str">
            <v>BANK OF MAHARASHTRA</v>
          </cell>
          <cell r="E4">
            <v>0</v>
          </cell>
          <cell r="F4">
            <v>0</v>
          </cell>
        </row>
        <row r="5">
          <cell r="A5" t="str">
            <v>CANARA BANK</v>
          </cell>
          <cell r="E5">
            <v>4</v>
          </cell>
          <cell r="F5">
            <v>6</v>
          </cell>
        </row>
        <row r="6">
          <cell r="A6" t="str">
            <v>CENTRAL BANK OF INDIA</v>
          </cell>
          <cell r="E6">
            <v>1</v>
          </cell>
          <cell r="F6">
            <v>6</v>
          </cell>
        </row>
        <row r="7">
          <cell r="A7" t="str">
            <v>INDIAN BANK</v>
          </cell>
          <cell r="E7">
            <v>0</v>
          </cell>
          <cell r="F7">
            <v>0</v>
          </cell>
        </row>
        <row r="8">
          <cell r="A8" t="str">
            <v>INDIAN OVERSEAS BANK</v>
          </cell>
          <cell r="E8">
            <v>0</v>
          </cell>
          <cell r="F8">
            <v>0</v>
          </cell>
        </row>
        <row r="9">
          <cell r="A9" t="str">
            <v>PUNJAB NATIONAL BANK</v>
          </cell>
          <cell r="E9">
            <v>0</v>
          </cell>
          <cell r="F9">
            <v>0</v>
          </cell>
        </row>
        <row r="10">
          <cell r="A10" t="str">
            <v>PUNJAB AND SIND BANK</v>
          </cell>
          <cell r="E10">
            <v>0</v>
          </cell>
          <cell r="F10">
            <v>0</v>
          </cell>
        </row>
        <row r="11">
          <cell r="A11" t="str">
            <v>UNION BANK OF INDIA</v>
          </cell>
          <cell r="E11">
            <v>4</v>
          </cell>
          <cell r="F11">
            <v>8</v>
          </cell>
        </row>
        <row r="12">
          <cell r="A12" t="str">
            <v>UCO BANK</v>
          </cell>
          <cell r="E12">
            <v>0</v>
          </cell>
          <cell r="F12">
            <v>0</v>
          </cell>
        </row>
        <row r="13">
          <cell r="A13" t="str">
            <v>STATE BANK OF INDIA</v>
          </cell>
          <cell r="E13">
            <v>21</v>
          </cell>
          <cell r="F13">
            <v>32.97</v>
          </cell>
        </row>
        <row r="14">
          <cell r="A14" t="str">
            <v>AXIS BANK</v>
          </cell>
          <cell r="E14">
            <v>0</v>
          </cell>
          <cell r="F14">
            <v>0</v>
          </cell>
        </row>
        <row r="15">
          <cell r="A15" t="str">
            <v>CSB BANK LIMITED</v>
          </cell>
          <cell r="E15">
            <v>0</v>
          </cell>
          <cell r="F15">
            <v>0</v>
          </cell>
        </row>
        <row r="16">
          <cell r="A16" t="str">
            <v>CITY UNION BANK</v>
          </cell>
          <cell r="E16">
            <v>0</v>
          </cell>
          <cell r="F16">
            <v>0</v>
          </cell>
        </row>
        <row r="17">
          <cell r="A17" t="str">
            <v>DCB BANK</v>
          </cell>
          <cell r="E17">
            <v>0</v>
          </cell>
          <cell r="F17">
            <v>0</v>
          </cell>
        </row>
        <row r="18">
          <cell r="A18" t="str">
            <v>DHANLAXMI BANK</v>
          </cell>
          <cell r="E18">
            <v>0</v>
          </cell>
          <cell r="F18">
            <v>0</v>
          </cell>
        </row>
        <row r="19">
          <cell r="A19" t="str">
            <v>FEDERAL BANK</v>
          </cell>
          <cell r="E19">
            <v>0</v>
          </cell>
          <cell r="F19">
            <v>0</v>
          </cell>
        </row>
        <row r="20">
          <cell r="A20" t="str">
            <v>HDFC BANK</v>
          </cell>
          <cell r="E20">
            <v>0</v>
          </cell>
          <cell r="F20">
            <v>0</v>
          </cell>
        </row>
        <row r="21">
          <cell r="A21" t="str">
            <v>ICICI BANK</v>
          </cell>
          <cell r="E21">
            <v>0</v>
          </cell>
          <cell r="F21">
            <v>0</v>
          </cell>
        </row>
        <row r="22">
          <cell r="A22" t="str">
            <v>IDBI BANK</v>
          </cell>
          <cell r="E22">
            <v>0</v>
          </cell>
          <cell r="F22">
            <v>0</v>
          </cell>
        </row>
        <row r="23">
          <cell r="A23" t="str">
            <v>IDFC FIRST BANK</v>
          </cell>
          <cell r="E23">
            <v>0</v>
          </cell>
          <cell r="F23">
            <v>0</v>
          </cell>
        </row>
        <row r="24">
          <cell r="A24" t="str">
            <v>INDUSIND BANK</v>
          </cell>
          <cell r="E24">
            <v>0</v>
          </cell>
          <cell r="F24">
            <v>0</v>
          </cell>
        </row>
        <row r="25">
          <cell r="A25" t="str">
            <v>J &amp; K BANK</v>
          </cell>
          <cell r="E25">
            <v>0</v>
          </cell>
          <cell r="F25">
            <v>0</v>
          </cell>
        </row>
        <row r="26">
          <cell r="A26" t="str">
            <v>KARNATAKA BANK</v>
          </cell>
          <cell r="E26">
            <v>0</v>
          </cell>
          <cell r="F26">
            <v>0</v>
          </cell>
        </row>
        <row r="27">
          <cell r="A27" t="str">
            <v>KARUR VYSYA BANK</v>
          </cell>
          <cell r="E27">
            <v>0</v>
          </cell>
          <cell r="F27">
            <v>0</v>
          </cell>
        </row>
        <row r="28">
          <cell r="A28" t="str">
            <v>KOTAK MAHINDRA BANK</v>
          </cell>
          <cell r="E28">
            <v>0</v>
          </cell>
          <cell r="F28">
            <v>0</v>
          </cell>
        </row>
        <row r="29">
          <cell r="A29" t="str">
            <v>DBS BANK INDIA (E-LVB)</v>
          </cell>
          <cell r="E29">
            <v>0</v>
          </cell>
          <cell r="F29">
            <v>0</v>
          </cell>
        </row>
        <row r="30">
          <cell r="A30" t="str">
            <v>RBL BANK</v>
          </cell>
          <cell r="E30">
            <v>0</v>
          </cell>
          <cell r="F30">
            <v>0</v>
          </cell>
        </row>
        <row r="31">
          <cell r="A31" t="str">
            <v>SOUTH INDIAN BANK</v>
          </cell>
          <cell r="E31">
            <v>0</v>
          </cell>
          <cell r="F31">
            <v>0</v>
          </cell>
        </row>
        <row r="32">
          <cell r="A32" t="str">
            <v>TAMILNAD MERCANTILE BANK</v>
          </cell>
          <cell r="E32">
            <v>0</v>
          </cell>
          <cell r="F32">
            <v>0</v>
          </cell>
        </row>
        <row r="33">
          <cell r="A33" t="str">
            <v>YES BANK</v>
          </cell>
          <cell r="E33">
            <v>0</v>
          </cell>
          <cell r="F33">
            <v>0</v>
          </cell>
        </row>
        <row r="34">
          <cell r="A34" t="str">
            <v>BANDHAN BANK</v>
          </cell>
          <cell r="E34">
            <v>0</v>
          </cell>
          <cell r="F34">
            <v>0</v>
          </cell>
        </row>
        <row r="35">
          <cell r="A35" t="str">
            <v>DCCB</v>
          </cell>
          <cell r="E35">
            <v>0</v>
          </cell>
          <cell r="F35">
            <v>0</v>
          </cell>
        </row>
        <row r="36">
          <cell r="A36" t="str">
            <v>GSCB</v>
          </cell>
          <cell r="E36">
            <v>0</v>
          </cell>
          <cell r="F36">
            <v>0</v>
          </cell>
        </row>
        <row r="37">
          <cell r="A37" t="str">
            <v>GUJARAT GRAMIN BANK</v>
          </cell>
          <cell r="E37">
            <v>29</v>
          </cell>
          <cell r="F37">
            <v>151.5</v>
          </cell>
        </row>
        <row r="38">
          <cell r="A38" t="str">
            <v>EQUITAS SMALL FIN. BANK</v>
          </cell>
          <cell r="E38">
            <v>0</v>
          </cell>
          <cell r="F38">
            <v>0</v>
          </cell>
        </row>
        <row r="39">
          <cell r="A39" t="str">
            <v>UJJIVAN SMALL FIN. BANK</v>
          </cell>
          <cell r="E39">
            <v>0</v>
          </cell>
          <cell r="F39">
            <v>0</v>
          </cell>
        </row>
        <row r="40">
          <cell r="A40" t="str">
            <v>JANA SMALL FIN. BANK</v>
          </cell>
          <cell r="E40">
            <v>0</v>
          </cell>
          <cell r="F40">
            <v>0</v>
          </cell>
        </row>
        <row r="41">
          <cell r="A41" t="str">
            <v>AU SMALL FIN.BANK</v>
          </cell>
          <cell r="E41">
            <v>0</v>
          </cell>
          <cell r="F41">
            <v>0</v>
          </cell>
        </row>
        <row r="42">
          <cell r="A42" t="str">
            <v>SURYODAY SMALL FIN. BANK</v>
          </cell>
          <cell r="E42">
            <v>0</v>
          </cell>
          <cell r="F42">
            <v>0</v>
          </cell>
        </row>
        <row r="43">
          <cell r="A43" t="str">
            <v>ESAF SMALL FIN. BANK</v>
          </cell>
          <cell r="E43">
            <v>0</v>
          </cell>
          <cell r="F43">
            <v>0</v>
          </cell>
        </row>
        <row r="44">
          <cell r="A44" t="str">
            <v>UNITY SMALL FINANCE BANK</v>
          </cell>
          <cell r="E44">
            <v>0</v>
          </cell>
          <cell r="F44">
            <v>0</v>
          </cell>
        </row>
        <row r="45">
          <cell r="A45" t="str">
            <v>SHIVALIK SMALL FINANCE BANK</v>
          </cell>
          <cell r="E45">
            <v>0</v>
          </cell>
          <cell r="F45">
            <v>0</v>
          </cell>
        </row>
        <row r="46">
          <cell r="A46" t="str">
            <v>UTKARSH SMALL FIN. BANK</v>
          </cell>
          <cell r="E46">
            <v>0</v>
          </cell>
          <cell r="F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31"/>
  <sheetViews>
    <sheetView tabSelected="1" zoomScale="70" zoomScaleNormal="70" workbookViewId="0">
      <selection activeCell="Q6" sqref="Q6"/>
    </sheetView>
  </sheetViews>
  <sheetFormatPr defaultColWidth="9.6640625" defaultRowHeight="15.75" x14ac:dyDescent="0.25"/>
  <cols>
    <col min="1" max="1" width="4.6640625" style="3" bestFit="1" customWidth="1"/>
    <col min="2" max="2" width="33.5546875" style="2" bestFit="1" customWidth="1"/>
    <col min="3" max="3" width="8.77734375" style="2" bestFit="1" customWidth="1"/>
    <col min="4" max="4" width="9.5546875" style="2" hidden="1" customWidth="1"/>
    <col min="5" max="5" width="14.33203125" style="2" hidden="1" customWidth="1"/>
    <col min="6" max="6" width="8.5546875" style="2" hidden="1" customWidth="1"/>
    <col min="7" max="7" width="10.88671875" style="2" customWidth="1"/>
    <col min="8" max="8" width="8.109375" style="2" hidden="1" customWidth="1"/>
    <col min="9" max="9" width="14.33203125" style="2" hidden="1" customWidth="1"/>
    <col min="10" max="10" width="0.88671875" style="2" hidden="1" customWidth="1"/>
    <col min="11" max="11" width="12.109375" style="2" customWidth="1"/>
    <col min="12" max="12" width="11.109375" style="6" bestFit="1" customWidth="1"/>
    <col min="13" max="13" width="11" style="4" hidden="1" customWidth="1"/>
    <col min="14" max="14" width="12.109375" style="1" hidden="1" customWidth="1"/>
    <col min="15" max="15" width="11" style="1" hidden="1" customWidth="1"/>
    <col min="16" max="16" width="11" style="4" hidden="1" customWidth="1"/>
    <col min="17" max="17" width="13" style="1" customWidth="1"/>
    <col min="18" max="18" width="11" style="1" hidden="1" customWidth="1"/>
    <col min="19" max="19" width="11" style="4" hidden="1" customWidth="1"/>
    <col min="20" max="20" width="12.109375" style="1" hidden="1" customWidth="1"/>
    <col min="21" max="21" width="11" style="1" hidden="1" customWidth="1"/>
    <col min="22" max="22" width="11.109375" style="4" hidden="1" customWidth="1"/>
    <col min="23" max="23" width="15.33203125" style="1" hidden="1" customWidth="1"/>
    <col min="24" max="24" width="9.6640625" style="1" customWidth="1"/>
    <col min="25" max="25" width="11.5546875" style="1" customWidth="1"/>
    <col min="26" max="26" width="11.109375" style="1" customWidth="1"/>
    <col min="27" max="27" width="10.6640625" style="1" hidden="1" customWidth="1"/>
    <col min="28" max="28" width="10" style="1" hidden="1" customWidth="1"/>
    <col min="29" max="29" width="14.6640625" style="1" customWidth="1"/>
    <col min="30" max="30" width="15.44140625" style="1" customWidth="1"/>
    <col min="31" max="31" width="13.33203125" style="4" customWidth="1"/>
    <col min="32" max="32" width="15.33203125" style="1" bestFit="1" customWidth="1"/>
    <col min="33" max="33" width="8.5546875" style="1" customWidth="1"/>
    <col min="34" max="34" width="10.109375" style="1" bestFit="1" customWidth="1"/>
    <col min="35" max="247" width="9.6640625" style="1" customWidth="1"/>
  </cols>
  <sheetData>
    <row r="1" spans="1:247" ht="36" x14ac:dyDescent="0.55000000000000004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247" s="3" customFormat="1" ht="24.75" customHeight="1" x14ac:dyDescent="0.3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247" ht="23.25" customHeight="1" x14ac:dyDescent="0.2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247" ht="23.25" hidden="1" x14ac:dyDescent="0.35">
      <c r="A4" s="31"/>
      <c r="B4" s="7"/>
      <c r="C4" s="7"/>
      <c r="D4" s="7"/>
      <c r="E4" s="7"/>
      <c r="F4" s="7"/>
      <c r="G4" s="7"/>
      <c r="H4" s="7"/>
      <c r="I4" s="7"/>
      <c r="J4" s="7"/>
      <c r="K4" s="7"/>
      <c r="L4" s="8"/>
    </row>
    <row r="5" spans="1:247" ht="19.5" customHeight="1" x14ac:dyDescent="0.35">
      <c r="A5" s="32"/>
      <c r="B5" s="12"/>
      <c r="C5" s="12"/>
      <c r="D5" s="21" t="s">
        <v>0</v>
      </c>
      <c r="E5" s="21"/>
      <c r="F5" s="21"/>
      <c r="G5" s="21"/>
      <c r="H5" s="21" t="s">
        <v>1</v>
      </c>
      <c r="I5" s="21"/>
      <c r="J5" s="21"/>
      <c r="K5" s="21"/>
      <c r="L5" s="14"/>
      <c r="M5" s="21" t="s">
        <v>31</v>
      </c>
      <c r="N5" s="21"/>
      <c r="O5" s="21"/>
      <c r="P5" s="28" t="s">
        <v>32</v>
      </c>
      <c r="Q5" s="29"/>
      <c r="R5" s="30"/>
      <c r="S5" s="28" t="s">
        <v>33</v>
      </c>
      <c r="T5" s="29"/>
      <c r="U5" s="30"/>
      <c r="V5" s="26" t="s">
        <v>42</v>
      </c>
      <c r="W5" s="27"/>
      <c r="X5" s="21" t="s">
        <v>48</v>
      </c>
      <c r="Y5" s="21"/>
      <c r="Z5" s="21"/>
      <c r="AA5" s="21" t="s">
        <v>42</v>
      </c>
      <c r="AB5" s="21"/>
      <c r="AC5" s="21"/>
      <c r="AD5" s="21"/>
      <c r="AE5" s="21"/>
      <c r="AF5" s="21"/>
      <c r="AG5" s="25" t="s">
        <v>46</v>
      </c>
      <c r="AH5" s="25"/>
    </row>
    <row r="6" spans="1:247" s="4" customFormat="1" ht="105.75" customHeight="1" x14ac:dyDescent="0.2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9" t="s">
        <v>7</v>
      </c>
      <c r="G6" s="19" t="s">
        <v>37</v>
      </c>
      <c r="H6" s="15" t="s">
        <v>5</v>
      </c>
      <c r="I6" s="15" t="s">
        <v>6</v>
      </c>
      <c r="J6" s="19" t="s">
        <v>7</v>
      </c>
      <c r="K6" s="19" t="s">
        <v>38</v>
      </c>
      <c r="L6" s="16" t="s">
        <v>8</v>
      </c>
      <c r="M6" s="15" t="s">
        <v>34</v>
      </c>
      <c r="N6" s="15" t="s">
        <v>35</v>
      </c>
      <c r="O6" s="15" t="s">
        <v>36</v>
      </c>
      <c r="P6" s="15" t="s">
        <v>34</v>
      </c>
      <c r="Q6" s="15" t="s">
        <v>35</v>
      </c>
      <c r="R6" s="15" t="s">
        <v>36</v>
      </c>
      <c r="S6" s="15" t="s">
        <v>34</v>
      </c>
      <c r="T6" s="15" t="s">
        <v>35</v>
      </c>
      <c r="U6" s="15" t="s">
        <v>36</v>
      </c>
      <c r="V6" s="15" t="s">
        <v>40</v>
      </c>
      <c r="W6" s="19" t="s">
        <v>41</v>
      </c>
      <c r="X6" s="19" t="s">
        <v>50</v>
      </c>
      <c r="Y6" s="19" t="s">
        <v>51</v>
      </c>
      <c r="Z6" s="19" t="s">
        <v>44</v>
      </c>
      <c r="AA6" s="19" t="s">
        <v>45</v>
      </c>
      <c r="AB6" s="15" t="s">
        <v>43</v>
      </c>
      <c r="AC6" s="19" t="s">
        <v>54</v>
      </c>
      <c r="AD6" s="19" t="s">
        <v>53</v>
      </c>
      <c r="AE6" s="19" t="s">
        <v>55</v>
      </c>
      <c r="AF6" s="19" t="s">
        <v>56</v>
      </c>
      <c r="AG6" s="15" t="s">
        <v>47</v>
      </c>
      <c r="AH6" s="15" t="s">
        <v>43</v>
      </c>
    </row>
    <row r="7" spans="1:247" s="4" customFormat="1" ht="23.25" x14ac:dyDescent="0.35">
      <c r="A7" s="20"/>
      <c r="B7" s="9" t="s">
        <v>9</v>
      </c>
      <c r="C7" s="9" t="s">
        <v>10</v>
      </c>
      <c r="D7" s="9" t="s">
        <v>10</v>
      </c>
      <c r="E7" s="10" t="s">
        <v>10</v>
      </c>
      <c r="F7" s="9" t="s">
        <v>10</v>
      </c>
      <c r="G7" s="9" t="s">
        <v>10</v>
      </c>
      <c r="H7" s="9" t="s">
        <v>10</v>
      </c>
      <c r="I7" s="9" t="s">
        <v>10</v>
      </c>
      <c r="J7" s="9" t="s">
        <v>10</v>
      </c>
      <c r="K7" s="9" t="s">
        <v>10</v>
      </c>
      <c r="L7" s="11" t="s">
        <v>10</v>
      </c>
      <c r="M7" s="9"/>
      <c r="N7" s="12"/>
      <c r="O7" s="12"/>
      <c r="P7" s="9"/>
      <c r="Q7" s="12"/>
      <c r="R7" s="12"/>
      <c r="S7" s="9"/>
      <c r="T7" s="12"/>
      <c r="U7" s="12"/>
      <c r="V7" s="17"/>
      <c r="W7" s="17"/>
      <c r="X7" s="18"/>
      <c r="Y7" s="18"/>
      <c r="Z7" s="18"/>
      <c r="AA7" s="17"/>
      <c r="AB7" s="17"/>
      <c r="AC7" s="17"/>
      <c r="AD7" s="17"/>
      <c r="AE7" s="17"/>
      <c r="AF7" s="17"/>
      <c r="AG7" s="17"/>
      <c r="AH7" s="17"/>
    </row>
    <row r="8" spans="1:247" ht="23.25" x14ac:dyDescent="0.35">
      <c r="A8" s="32">
        <v>1</v>
      </c>
      <c r="B8" s="12" t="s">
        <v>11</v>
      </c>
      <c r="C8" s="12">
        <v>2</v>
      </c>
      <c r="D8" s="12">
        <v>157.19999999999999</v>
      </c>
      <c r="E8" s="13">
        <v>328.52</v>
      </c>
      <c r="F8" s="12">
        <v>0</v>
      </c>
      <c r="G8" s="12">
        <v>485.72</v>
      </c>
      <c r="H8" s="12">
        <v>28.41</v>
      </c>
      <c r="I8" s="12">
        <v>63.73</v>
      </c>
      <c r="J8" s="12">
        <v>0</v>
      </c>
      <c r="K8" s="12">
        <v>92.14</v>
      </c>
      <c r="L8" s="14">
        <v>18.97</v>
      </c>
      <c r="M8" s="9">
        <v>915</v>
      </c>
      <c r="N8" s="12">
        <v>773</v>
      </c>
      <c r="O8" s="12">
        <v>142</v>
      </c>
      <c r="P8" s="9">
        <v>501</v>
      </c>
      <c r="Q8" s="12">
        <v>828</v>
      </c>
      <c r="R8" s="12">
        <v>42</v>
      </c>
      <c r="S8" s="12">
        <v>418</v>
      </c>
      <c r="T8" s="12">
        <v>318</v>
      </c>
      <c r="U8" s="12">
        <v>100</v>
      </c>
      <c r="V8" s="12">
        <v>234</v>
      </c>
      <c r="W8" s="12">
        <v>3.57</v>
      </c>
      <c r="X8" s="12">
        <v>1129</v>
      </c>
      <c r="Y8" s="12">
        <v>9032</v>
      </c>
      <c r="Z8" s="12">
        <v>4.7300000000000004</v>
      </c>
      <c r="AA8" s="12">
        <v>1</v>
      </c>
      <c r="AB8" s="12">
        <v>0.02</v>
      </c>
      <c r="AC8" s="12">
        <v>119</v>
      </c>
      <c r="AD8" s="12">
        <v>1.49</v>
      </c>
      <c r="AE8" s="12">
        <v>154</v>
      </c>
      <c r="AF8" s="12">
        <v>1.55</v>
      </c>
      <c r="AG8" s="12">
        <v>21</v>
      </c>
      <c r="AH8" s="12">
        <v>0.08</v>
      </c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</row>
    <row r="9" spans="1:247" ht="23.25" x14ac:dyDescent="0.35">
      <c r="A9" s="32">
        <v>2</v>
      </c>
      <c r="B9" s="12" t="s">
        <v>12</v>
      </c>
      <c r="C9" s="12">
        <v>1</v>
      </c>
      <c r="D9" s="12">
        <v>0</v>
      </c>
      <c r="E9" s="13">
        <v>0.19</v>
      </c>
      <c r="F9" s="12">
        <v>0</v>
      </c>
      <c r="G9" s="12">
        <v>0.19</v>
      </c>
      <c r="H9" s="12">
        <v>0</v>
      </c>
      <c r="I9" s="12">
        <v>0.04</v>
      </c>
      <c r="J9" s="12">
        <v>0</v>
      </c>
      <c r="K9" s="12">
        <v>0.04</v>
      </c>
      <c r="L9" s="14">
        <v>21.05</v>
      </c>
      <c r="M9" s="9">
        <v>0</v>
      </c>
      <c r="N9" s="12">
        <v>0</v>
      </c>
      <c r="O9" s="12">
        <v>0</v>
      </c>
      <c r="P9" s="9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</row>
    <row r="10" spans="1:247" ht="23.25" x14ac:dyDescent="0.35">
      <c r="A10" s="32">
        <v>3</v>
      </c>
      <c r="B10" s="12" t="s">
        <v>13</v>
      </c>
      <c r="C10" s="12">
        <v>1</v>
      </c>
      <c r="D10" s="12">
        <v>0</v>
      </c>
      <c r="E10" s="13">
        <v>16.52</v>
      </c>
      <c r="F10" s="12">
        <v>0</v>
      </c>
      <c r="G10" s="12">
        <v>16.52</v>
      </c>
      <c r="H10" s="12">
        <v>0</v>
      </c>
      <c r="I10" s="12">
        <v>12.31</v>
      </c>
      <c r="J10" s="12">
        <v>0</v>
      </c>
      <c r="K10" s="12">
        <v>12.31</v>
      </c>
      <c r="L10" s="14">
        <v>74.52</v>
      </c>
      <c r="M10" s="9">
        <v>258</v>
      </c>
      <c r="N10" s="12">
        <v>146</v>
      </c>
      <c r="O10" s="12">
        <v>112</v>
      </c>
      <c r="P10" s="9">
        <v>118</v>
      </c>
      <c r="Q10" s="12">
        <v>150</v>
      </c>
      <c r="R10" s="12">
        <v>59</v>
      </c>
      <c r="S10" s="12">
        <v>140</v>
      </c>
      <c r="T10" s="12">
        <v>87</v>
      </c>
      <c r="U10" s="12">
        <v>53</v>
      </c>
      <c r="V10" s="12">
        <v>0</v>
      </c>
      <c r="W10" s="12">
        <v>0</v>
      </c>
      <c r="X10" s="12">
        <v>253</v>
      </c>
      <c r="Y10" s="12">
        <v>2530</v>
      </c>
      <c r="Z10" s="12">
        <v>1.46</v>
      </c>
      <c r="AA10" s="12">
        <v>4</v>
      </c>
      <c r="AB10" s="12">
        <v>0.06</v>
      </c>
      <c r="AC10" s="12">
        <v>45</v>
      </c>
      <c r="AD10" s="12">
        <v>0.94</v>
      </c>
      <c r="AE10" s="12">
        <v>43</v>
      </c>
      <c r="AF10" s="12">
        <v>0.85</v>
      </c>
      <c r="AG10" s="12">
        <v>0</v>
      </c>
      <c r="AH10" s="12">
        <v>0</v>
      </c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</row>
    <row r="11" spans="1:247" ht="23.25" x14ac:dyDescent="0.35">
      <c r="A11" s="32">
        <v>4</v>
      </c>
      <c r="B11" s="12" t="s">
        <v>14</v>
      </c>
      <c r="C11" s="12">
        <v>1</v>
      </c>
      <c r="D11" s="12">
        <v>0</v>
      </c>
      <c r="E11" s="13">
        <v>25.97</v>
      </c>
      <c r="F11" s="12">
        <v>0</v>
      </c>
      <c r="G11" s="12">
        <v>25.97</v>
      </c>
      <c r="H11" s="12">
        <v>0</v>
      </c>
      <c r="I11" s="12">
        <v>3.34</v>
      </c>
      <c r="J11" s="12">
        <v>0</v>
      </c>
      <c r="K11" s="12">
        <v>3.34</v>
      </c>
      <c r="L11" s="14">
        <v>12.86</v>
      </c>
      <c r="M11" s="9">
        <v>116</v>
      </c>
      <c r="N11" s="12">
        <v>99</v>
      </c>
      <c r="O11" s="12">
        <v>17</v>
      </c>
      <c r="P11" s="9">
        <v>91</v>
      </c>
      <c r="Q11" s="12">
        <v>111</v>
      </c>
      <c r="R11" s="12">
        <v>4</v>
      </c>
      <c r="S11" s="12">
        <v>25</v>
      </c>
      <c r="T11" s="12">
        <v>12</v>
      </c>
      <c r="U11" s="12">
        <v>13</v>
      </c>
      <c r="V11" s="12">
        <v>12</v>
      </c>
      <c r="W11" s="12">
        <v>0.38</v>
      </c>
      <c r="X11" s="12">
        <v>116</v>
      </c>
      <c r="Y11" s="12">
        <v>833</v>
      </c>
      <c r="Z11" s="12">
        <v>0.71</v>
      </c>
      <c r="AA11" s="12">
        <v>1</v>
      </c>
      <c r="AB11" s="12">
        <v>0.06</v>
      </c>
      <c r="AC11" s="12">
        <v>11</v>
      </c>
      <c r="AD11" s="12">
        <v>0.22</v>
      </c>
      <c r="AE11" s="12">
        <v>12</v>
      </c>
      <c r="AF11" s="12">
        <v>0.38</v>
      </c>
      <c r="AG11" s="12">
        <v>1</v>
      </c>
      <c r="AH11" s="12">
        <v>0.01</v>
      </c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</row>
    <row r="12" spans="1:247" ht="23.25" x14ac:dyDescent="0.35">
      <c r="A12" s="32">
        <v>5</v>
      </c>
      <c r="B12" s="12" t="s">
        <v>15</v>
      </c>
      <c r="C12" s="12">
        <v>1</v>
      </c>
      <c r="D12" s="12">
        <v>0</v>
      </c>
      <c r="E12" s="13">
        <v>35</v>
      </c>
      <c r="F12" s="12">
        <v>0</v>
      </c>
      <c r="G12" s="12">
        <v>35</v>
      </c>
      <c r="H12" s="12">
        <v>0</v>
      </c>
      <c r="I12" s="12">
        <v>4.66</v>
      </c>
      <c r="J12" s="12">
        <v>0</v>
      </c>
      <c r="K12" s="12">
        <v>4.66</v>
      </c>
      <c r="L12" s="14">
        <v>13.31</v>
      </c>
      <c r="M12" s="9">
        <v>159</v>
      </c>
      <c r="N12" s="12">
        <v>159</v>
      </c>
      <c r="O12" s="12">
        <v>0</v>
      </c>
      <c r="P12" s="9">
        <v>70</v>
      </c>
      <c r="Q12" s="12">
        <v>167</v>
      </c>
      <c r="R12" s="12">
        <f>O12-U12</f>
        <v>0</v>
      </c>
      <c r="S12" s="12">
        <v>72</v>
      </c>
      <c r="T12" s="12">
        <v>72</v>
      </c>
      <c r="U12" s="12">
        <v>0</v>
      </c>
      <c r="V12" s="12">
        <v>8</v>
      </c>
      <c r="W12" s="12">
        <v>0.11</v>
      </c>
      <c r="X12" s="12">
        <v>146</v>
      </c>
      <c r="Y12" s="12">
        <v>466</v>
      </c>
      <c r="Z12" s="12">
        <v>0.33</v>
      </c>
      <c r="AA12" s="12">
        <v>0</v>
      </c>
      <c r="AB12" s="12">
        <v>0</v>
      </c>
      <c r="AC12" s="12">
        <v>4</v>
      </c>
      <c r="AD12" s="12">
        <v>0.02</v>
      </c>
      <c r="AE12" s="12">
        <v>4</v>
      </c>
      <c r="AF12" s="12">
        <v>0.05</v>
      </c>
      <c r="AG12" s="12">
        <v>0</v>
      </c>
      <c r="AH12" s="12">
        <v>0</v>
      </c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</row>
    <row r="13" spans="1:247" ht="23.25" x14ac:dyDescent="0.35">
      <c r="A13" s="32">
        <v>6</v>
      </c>
      <c r="B13" s="12" t="s">
        <v>18</v>
      </c>
      <c r="C13" s="12">
        <v>5</v>
      </c>
      <c r="D13" s="12">
        <v>150.38999999999999</v>
      </c>
      <c r="E13" s="13">
        <v>161.13</v>
      </c>
      <c r="F13" s="12">
        <v>0</v>
      </c>
      <c r="G13" s="12">
        <v>311.52</v>
      </c>
      <c r="H13" s="12">
        <v>29.46</v>
      </c>
      <c r="I13" s="12">
        <v>39.299999999999997</v>
      </c>
      <c r="J13" s="12">
        <v>0</v>
      </c>
      <c r="K13" s="12">
        <v>68.760000000000005</v>
      </c>
      <c r="L13" s="14">
        <v>22.07</v>
      </c>
      <c r="M13" s="9">
        <v>952</v>
      </c>
      <c r="N13" s="12">
        <v>909</v>
      </c>
      <c r="O13" s="12">
        <v>43</v>
      </c>
      <c r="P13" s="9">
        <v>523</v>
      </c>
      <c r="Q13" s="12">
        <v>1164</v>
      </c>
      <c r="R13" s="12">
        <v>7</v>
      </c>
      <c r="S13" s="12">
        <v>429</v>
      </c>
      <c r="T13" s="12">
        <v>393</v>
      </c>
      <c r="U13" s="12">
        <v>36</v>
      </c>
      <c r="V13" s="12">
        <v>212</v>
      </c>
      <c r="W13" s="12">
        <v>3.08</v>
      </c>
      <c r="X13" s="12">
        <v>980</v>
      </c>
      <c r="Y13" s="12">
        <v>9800</v>
      </c>
      <c r="Z13" s="12">
        <v>4.6100000000000003</v>
      </c>
      <c r="AA13" s="12">
        <v>21</v>
      </c>
      <c r="AB13" s="12">
        <v>0.33</v>
      </c>
      <c r="AC13" s="12">
        <v>136</v>
      </c>
      <c r="AD13" s="12">
        <v>1.1299999999999999</v>
      </c>
      <c r="AE13" s="12">
        <v>139</v>
      </c>
      <c r="AF13" s="12">
        <v>1.36</v>
      </c>
      <c r="AG13" s="12">
        <v>8</v>
      </c>
      <c r="AH13" s="12">
        <v>0.09</v>
      </c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</row>
    <row r="14" spans="1:247" ht="23.25" x14ac:dyDescent="0.35">
      <c r="A14" s="32">
        <v>7</v>
      </c>
      <c r="B14" s="12" t="s">
        <v>16</v>
      </c>
      <c r="C14" s="12">
        <v>1</v>
      </c>
      <c r="D14" s="12">
        <v>0</v>
      </c>
      <c r="E14" s="13">
        <v>43.48</v>
      </c>
      <c r="F14" s="12">
        <v>0</v>
      </c>
      <c r="G14" s="12">
        <v>43.48</v>
      </c>
      <c r="H14" s="12">
        <v>0</v>
      </c>
      <c r="I14" s="12">
        <v>8.5399999999999991</v>
      </c>
      <c r="J14" s="12">
        <v>0</v>
      </c>
      <c r="K14" s="12">
        <v>8.5399999999999991</v>
      </c>
      <c r="L14" s="14">
        <v>19.64</v>
      </c>
      <c r="M14" s="9">
        <v>124</v>
      </c>
      <c r="N14" s="12">
        <v>106</v>
      </c>
      <c r="O14" s="12">
        <v>18</v>
      </c>
      <c r="P14" s="9">
        <f>M14-S14</f>
        <v>31</v>
      </c>
      <c r="Q14" s="12">
        <v>98</v>
      </c>
      <c r="R14" s="12">
        <f>O14-U14</f>
        <v>0</v>
      </c>
      <c r="S14" s="12">
        <f>T14+U14</f>
        <v>93</v>
      </c>
      <c r="T14" s="12">
        <v>75</v>
      </c>
      <c r="U14" s="12">
        <v>18</v>
      </c>
      <c r="V14" s="12">
        <v>14</v>
      </c>
      <c r="W14" s="12">
        <v>0.23</v>
      </c>
      <c r="X14" s="12">
        <v>128</v>
      </c>
      <c r="Y14" s="12">
        <v>1280</v>
      </c>
      <c r="Z14" s="12">
        <v>0.49</v>
      </c>
      <c r="AA14" s="12">
        <v>4</v>
      </c>
      <c r="AB14" s="12">
        <v>0.08</v>
      </c>
      <c r="AC14" s="12">
        <v>7</v>
      </c>
      <c r="AD14" s="12">
        <v>0.05</v>
      </c>
      <c r="AE14" s="12">
        <v>7</v>
      </c>
      <c r="AF14" s="12">
        <v>0.12</v>
      </c>
      <c r="AG14" s="12">
        <v>0</v>
      </c>
      <c r="AH14" s="12">
        <v>0</v>
      </c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</row>
    <row r="15" spans="1:247" s="4" customFormat="1" ht="23.25" x14ac:dyDescent="0.35">
      <c r="A15" s="20"/>
      <c r="B15" s="9" t="s">
        <v>17</v>
      </c>
      <c r="C15" s="9">
        <f>SUM(C8:C14)</f>
        <v>12</v>
      </c>
      <c r="D15" s="9">
        <f>SUM(D8:D14)</f>
        <v>307.58999999999997</v>
      </c>
      <c r="E15" s="10">
        <f>SUM(C15:D15)</f>
        <v>319.58999999999997</v>
      </c>
      <c r="F15" s="9">
        <v>0</v>
      </c>
      <c r="G15" s="9">
        <f>SUM(G8:G14)</f>
        <v>918.4</v>
      </c>
      <c r="H15" s="9">
        <f>SUM(H8:H14)</f>
        <v>57.870000000000005</v>
      </c>
      <c r="I15" s="9">
        <v>92.62</v>
      </c>
      <c r="J15" s="9">
        <v>0</v>
      </c>
      <c r="K15" s="9">
        <f>SUM(K8:K14)</f>
        <v>189.79</v>
      </c>
      <c r="L15" s="11">
        <f>K15*100/G15</f>
        <v>20.665287456445995</v>
      </c>
      <c r="M15" s="9">
        <f t="shared" ref="M15:AH15" si="0">SUM(M8:M14)</f>
        <v>2524</v>
      </c>
      <c r="N15" s="9">
        <f t="shared" si="0"/>
        <v>2192</v>
      </c>
      <c r="O15" s="9">
        <f t="shared" si="0"/>
        <v>332</v>
      </c>
      <c r="P15" s="9">
        <f t="shared" si="0"/>
        <v>1334</v>
      </c>
      <c r="Q15" s="9">
        <f t="shared" si="0"/>
        <v>2518</v>
      </c>
      <c r="R15" s="9">
        <f t="shared" si="0"/>
        <v>112</v>
      </c>
      <c r="S15" s="9">
        <f t="shared" si="0"/>
        <v>1177</v>
      </c>
      <c r="T15" s="9">
        <f t="shared" si="0"/>
        <v>957</v>
      </c>
      <c r="U15" s="9">
        <f t="shared" si="0"/>
        <v>220</v>
      </c>
      <c r="V15" s="9">
        <f t="shared" si="0"/>
        <v>480</v>
      </c>
      <c r="W15" s="9">
        <f t="shared" si="0"/>
        <v>7.37</v>
      </c>
      <c r="X15" s="9">
        <f t="shared" si="0"/>
        <v>2752</v>
      </c>
      <c r="Y15" s="9">
        <f t="shared" si="0"/>
        <v>23941</v>
      </c>
      <c r="Z15" s="9">
        <f t="shared" si="0"/>
        <v>12.33</v>
      </c>
      <c r="AA15" s="9">
        <f t="shared" si="0"/>
        <v>31</v>
      </c>
      <c r="AB15" s="9">
        <f t="shared" si="0"/>
        <v>0.55000000000000004</v>
      </c>
      <c r="AC15" s="9">
        <f>SUM(AC8:AC14)</f>
        <v>322</v>
      </c>
      <c r="AD15" s="9">
        <f>SUM(AD8:AD14)</f>
        <v>3.8499999999999996</v>
      </c>
      <c r="AE15" s="9">
        <f t="shared" si="0"/>
        <v>359</v>
      </c>
      <c r="AF15" s="9">
        <f t="shared" si="0"/>
        <v>4.3099999999999996</v>
      </c>
      <c r="AG15" s="9">
        <f t="shared" si="0"/>
        <v>30</v>
      </c>
      <c r="AH15" s="9">
        <f t="shared" si="0"/>
        <v>0.18</v>
      </c>
    </row>
    <row r="16" spans="1:247" s="5" customFormat="1" ht="23.25" x14ac:dyDescent="0.35">
      <c r="A16" s="20"/>
      <c r="B16" s="9" t="s">
        <v>19</v>
      </c>
      <c r="C16" s="9" t="s">
        <v>10</v>
      </c>
      <c r="D16" s="9" t="s">
        <v>10</v>
      </c>
      <c r="E16" s="9" t="s">
        <v>10</v>
      </c>
      <c r="F16" s="9" t="s">
        <v>10</v>
      </c>
      <c r="G16" s="9" t="s">
        <v>10</v>
      </c>
      <c r="H16" s="9" t="s">
        <v>10</v>
      </c>
      <c r="I16" s="9" t="s">
        <v>10</v>
      </c>
      <c r="J16" s="9" t="s">
        <v>10</v>
      </c>
      <c r="K16" s="9" t="s">
        <v>10</v>
      </c>
      <c r="L16" s="11" t="s">
        <v>10</v>
      </c>
      <c r="M16" s="9"/>
      <c r="N16" s="12"/>
      <c r="O16" s="12"/>
      <c r="P16" s="9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s="2" customFormat="1" ht="23.25" x14ac:dyDescent="0.35">
      <c r="A17" s="32">
        <v>8</v>
      </c>
      <c r="B17" s="12" t="s">
        <v>20</v>
      </c>
      <c r="C17" s="12">
        <v>3</v>
      </c>
      <c r="D17" s="12">
        <v>34.799999999999997</v>
      </c>
      <c r="E17" s="12">
        <v>36.869999999999997</v>
      </c>
      <c r="F17" s="12">
        <v>0</v>
      </c>
      <c r="G17" s="12">
        <v>71.67</v>
      </c>
      <c r="H17" s="12">
        <v>5.12</v>
      </c>
      <c r="I17" s="12">
        <v>3.98</v>
      </c>
      <c r="J17" s="12">
        <v>0</v>
      </c>
      <c r="K17" s="12">
        <v>9.1</v>
      </c>
      <c r="L17" s="14">
        <v>12.7</v>
      </c>
      <c r="M17" s="9">
        <v>16</v>
      </c>
      <c r="N17" s="12">
        <v>16</v>
      </c>
      <c r="O17" s="12">
        <v>0</v>
      </c>
      <c r="P17" s="9">
        <v>16</v>
      </c>
      <c r="Q17" s="12">
        <v>11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3</v>
      </c>
      <c r="Y17" s="12">
        <v>30</v>
      </c>
      <c r="Z17" s="12">
        <v>0.01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</row>
    <row r="18" spans="1:34" s="2" customFormat="1" ht="23.25" x14ac:dyDescent="0.35">
      <c r="A18" s="32">
        <v>9</v>
      </c>
      <c r="B18" s="12" t="s">
        <v>21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4">
        <v>0</v>
      </c>
      <c r="M18" s="9"/>
      <c r="N18" s="12"/>
      <c r="O18" s="12"/>
      <c r="P18" s="9"/>
      <c r="Q18" s="12">
        <v>0</v>
      </c>
      <c r="R18" s="12"/>
      <c r="S18" s="12"/>
      <c r="T18" s="12"/>
      <c r="U18" s="12"/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</row>
    <row r="19" spans="1:34" s="5" customFormat="1" ht="23.25" x14ac:dyDescent="0.35">
      <c r="A19" s="20"/>
      <c r="B19" s="9" t="s">
        <v>17</v>
      </c>
      <c r="C19" s="9">
        <v>3</v>
      </c>
      <c r="D19" s="9">
        <v>34.799999999999997</v>
      </c>
      <c r="E19" s="9">
        <v>36.869999999999997</v>
      </c>
      <c r="F19" s="9">
        <v>0</v>
      </c>
      <c r="G19" s="9">
        <v>71.67</v>
      </c>
      <c r="H19" s="9">
        <v>5.12</v>
      </c>
      <c r="I19" s="9">
        <v>3.98</v>
      </c>
      <c r="J19" s="9">
        <v>0</v>
      </c>
      <c r="K19" s="9">
        <v>9.1</v>
      </c>
      <c r="L19" s="11">
        <v>12.7</v>
      </c>
      <c r="M19" s="9">
        <v>16</v>
      </c>
      <c r="N19" s="9">
        <v>16</v>
      </c>
      <c r="O19" s="9">
        <v>0</v>
      </c>
      <c r="P19" s="9">
        <v>16</v>
      </c>
      <c r="Q19" s="9">
        <v>11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3</v>
      </c>
      <c r="Y19" s="9">
        <v>30</v>
      </c>
      <c r="Z19" s="9">
        <v>0.01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</row>
    <row r="20" spans="1:34" s="5" customFormat="1" ht="23.25" x14ac:dyDescent="0.35">
      <c r="A20" s="20"/>
      <c r="B20" s="9" t="s">
        <v>22</v>
      </c>
      <c r="C20" s="9" t="s">
        <v>10</v>
      </c>
      <c r="D20" s="9" t="s">
        <v>10</v>
      </c>
      <c r="E20" s="9" t="s">
        <v>10</v>
      </c>
      <c r="F20" s="9" t="s">
        <v>10</v>
      </c>
      <c r="G20" s="9" t="s">
        <v>10</v>
      </c>
      <c r="H20" s="9" t="s">
        <v>10</v>
      </c>
      <c r="I20" s="9" t="s">
        <v>10</v>
      </c>
      <c r="J20" s="9" t="s">
        <v>10</v>
      </c>
      <c r="K20" s="9" t="s">
        <v>10</v>
      </c>
      <c r="L20" s="11" t="s">
        <v>10</v>
      </c>
      <c r="M20" s="9"/>
      <c r="N20" s="12"/>
      <c r="O20" s="12"/>
      <c r="P20" s="9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 s="2" customFormat="1" ht="23.25" x14ac:dyDescent="0.35">
      <c r="A21" s="32">
        <v>10</v>
      </c>
      <c r="B21" s="12" t="s">
        <v>23</v>
      </c>
      <c r="C21" s="12">
        <v>4</v>
      </c>
      <c r="D21" s="12">
        <v>81.88</v>
      </c>
      <c r="E21" s="12">
        <v>31.05</v>
      </c>
      <c r="F21" s="12">
        <v>0</v>
      </c>
      <c r="G21" s="12">
        <v>112.93</v>
      </c>
      <c r="H21" s="12">
        <v>5.91</v>
      </c>
      <c r="I21" s="12">
        <v>4.55</v>
      </c>
      <c r="J21" s="12">
        <v>0</v>
      </c>
      <c r="K21" s="12">
        <v>10.46</v>
      </c>
      <c r="L21" s="14">
        <v>9.26</v>
      </c>
      <c r="M21" s="9">
        <v>1908</v>
      </c>
      <c r="N21" s="12">
        <v>1908</v>
      </c>
      <c r="O21" s="12">
        <v>0</v>
      </c>
      <c r="P21" s="9">
        <v>1322</v>
      </c>
      <c r="Q21" s="12">
        <v>1801</v>
      </c>
      <c r="R21" s="12">
        <v>0</v>
      </c>
      <c r="S21" s="12">
        <v>586</v>
      </c>
      <c r="T21" s="12">
        <v>586</v>
      </c>
      <c r="U21" s="12">
        <v>0</v>
      </c>
      <c r="V21" s="12">
        <v>653</v>
      </c>
      <c r="W21" s="12">
        <v>9.67</v>
      </c>
      <c r="X21" s="12">
        <v>1673</v>
      </c>
      <c r="Y21" s="12">
        <v>16730</v>
      </c>
      <c r="Z21" s="12">
        <v>10.75</v>
      </c>
      <c r="AA21" s="12">
        <v>29</v>
      </c>
      <c r="AB21" s="12">
        <v>1.52</v>
      </c>
      <c r="AC21" s="12">
        <v>221</v>
      </c>
      <c r="AD21" s="12">
        <v>2.5299999999999998</v>
      </c>
      <c r="AE21" s="12">
        <v>238</v>
      </c>
      <c r="AF21" s="12">
        <v>2.74</v>
      </c>
      <c r="AG21" s="12">
        <v>5</v>
      </c>
      <c r="AH21" s="12">
        <v>0.04</v>
      </c>
    </row>
    <row r="22" spans="1:34" s="5" customFormat="1" ht="23.25" x14ac:dyDescent="0.35">
      <c r="A22" s="20"/>
      <c r="B22" s="9" t="s">
        <v>17</v>
      </c>
      <c r="C22" s="9">
        <v>4</v>
      </c>
      <c r="D22" s="9">
        <v>81.88</v>
      </c>
      <c r="E22" s="9">
        <v>31.05</v>
      </c>
      <c r="F22" s="9">
        <v>0</v>
      </c>
      <c r="G22" s="9">
        <v>112.93</v>
      </c>
      <c r="H22" s="9">
        <v>5.91</v>
      </c>
      <c r="I22" s="9">
        <v>4.55</v>
      </c>
      <c r="J22" s="9">
        <v>0</v>
      </c>
      <c r="K22" s="9">
        <v>10.46</v>
      </c>
      <c r="L22" s="11">
        <v>9.26</v>
      </c>
      <c r="M22" s="9">
        <v>1908</v>
      </c>
      <c r="N22" s="9">
        <v>1908</v>
      </c>
      <c r="O22" s="9">
        <v>0</v>
      </c>
      <c r="P22" s="9">
        <v>1322</v>
      </c>
      <c r="Q22" s="9">
        <v>1801</v>
      </c>
      <c r="R22" s="9">
        <v>0</v>
      </c>
      <c r="S22" s="9">
        <v>586</v>
      </c>
      <c r="T22" s="9">
        <v>586</v>
      </c>
      <c r="U22" s="9">
        <v>0</v>
      </c>
      <c r="V22" s="9">
        <v>653</v>
      </c>
      <c r="W22" s="9">
        <v>9.67</v>
      </c>
      <c r="X22" s="9">
        <f>SUM(X21)</f>
        <v>1673</v>
      </c>
      <c r="Y22" s="9">
        <f>SUM(Y21)</f>
        <v>16730</v>
      </c>
      <c r="Z22" s="9">
        <f>SUM(Z21)</f>
        <v>10.75</v>
      </c>
      <c r="AA22" s="9">
        <f t="shared" ref="AA22:AB22" si="1">SUM(AA21)</f>
        <v>29</v>
      </c>
      <c r="AB22" s="9">
        <f t="shared" si="1"/>
        <v>1.52</v>
      </c>
      <c r="AC22" s="9">
        <v>221</v>
      </c>
      <c r="AD22" s="9">
        <v>2.5299999999999998</v>
      </c>
      <c r="AE22" s="9">
        <v>238</v>
      </c>
      <c r="AF22" s="9">
        <v>2.74</v>
      </c>
      <c r="AG22" s="9">
        <f t="shared" ref="AG22" si="2">SUM(AG21)</f>
        <v>5</v>
      </c>
      <c r="AH22" s="9">
        <f t="shared" ref="AH22" si="3">SUM(AH21)</f>
        <v>0.04</v>
      </c>
    </row>
    <row r="23" spans="1:34" s="5" customFormat="1" ht="23.25" x14ac:dyDescent="0.35">
      <c r="A23" s="20"/>
      <c r="B23" s="9" t="s">
        <v>24</v>
      </c>
      <c r="C23" s="9" t="s">
        <v>10</v>
      </c>
      <c r="D23" s="9" t="s">
        <v>10</v>
      </c>
      <c r="E23" s="9" t="s">
        <v>10</v>
      </c>
      <c r="F23" s="9" t="s">
        <v>10</v>
      </c>
      <c r="G23" s="9" t="s">
        <v>10</v>
      </c>
      <c r="H23" s="9" t="s">
        <v>10</v>
      </c>
      <c r="I23" s="9" t="s">
        <v>10</v>
      </c>
      <c r="J23" s="9" t="s">
        <v>10</v>
      </c>
      <c r="K23" s="9" t="s">
        <v>10</v>
      </c>
      <c r="L23" s="11" t="s">
        <v>10</v>
      </c>
      <c r="M23" s="9"/>
      <c r="N23" s="12"/>
      <c r="O23" s="12"/>
      <c r="P23" s="9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 s="2" customFormat="1" ht="23.25" x14ac:dyDescent="0.35">
      <c r="A24" s="32">
        <v>11</v>
      </c>
      <c r="B24" s="12" t="s">
        <v>25</v>
      </c>
      <c r="C24" s="12">
        <v>1</v>
      </c>
      <c r="D24" s="12">
        <v>0</v>
      </c>
      <c r="E24" s="12">
        <v>43</v>
      </c>
      <c r="F24" s="12">
        <v>0</v>
      </c>
      <c r="G24" s="12">
        <v>43</v>
      </c>
      <c r="H24" s="12">
        <v>0</v>
      </c>
      <c r="I24" s="12">
        <v>52.41</v>
      </c>
      <c r="J24" s="12">
        <v>0</v>
      </c>
      <c r="K24" s="12">
        <v>52.41</v>
      </c>
      <c r="L24" s="14">
        <v>121.88</v>
      </c>
      <c r="M24" s="9">
        <v>0</v>
      </c>
      <c r="N24" s="12">
        <v>0</v>
      </c>
      <c r="O24" s="12">
        <v>0</v>
      </c>
      <c r="P24" s="9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 cm="1">
        <f t="array" ref="AA24:AB24">_xlfn.XLOOKUP(B24,[1]Grading!$A$2:$A$46,[1]Grading!$E$2:$F$46,0,0)</f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</row>
    <row r="25" spans="1:34" s="2" customFormat="1" ht="23.25" x14ac:dyDescent="0.35">
      <c r="A25" s="32">
        <v>12</v>
      </c>
      <c r="B25" s="12" t="s">
        <v>26</v>
      </c>
      <c r="C25" s="12">
        <v>0</v>
      </c>
      <c r="D25" s="12">
        <v>0.73</v>
      </c>
      <c r="E25" s="12">
        <v>0.19</v>
      </c>
      <c r="F25" s="12">
        <v>0</v>
      </c>
      <c r="G25" s="12">
        <v>0.92</v>
      </c>
      <c r="H25" s="12">
        <v>6.26</v>
      </c>
      <c r="I25" s="12">
        <v>1.93</v>
      </c>
      <c r="J25" s="12">
        <v>0</v>
      </c>
      <c r="K25" s="12">
        <v>8.19</v>
      </c>
      <c r="L25" s="14">
        <v>890.22</v>
      </c>
      <c r="M25" s="9">
        <v>0</v>
      </c>
      <c r="N25" s="12">
        <v>0</v>
      </c>
      <c r="O25" s="12">
        <v>0</v>
      </c>
      <c r="P25" s="9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 cm="1">
        <f t="array" ref="AA25:AB25">_xlfn.XLOOKUP(B25,[1]Grading!$A$2:$A$46,[1]Grading!$E$2:$F$46,0,0)</f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</row>
    <row r="26" spans="1:34" s="5" customFormat="1" ht="23.25" x14ac:dyDescent="0.35">
      <c r="A26" s="20"/>
      <c r="B26" s="9" t="s">
        <v>17</v>
      </c>
      <c r="C26" s="9">
        <v>1</v>
      </c>
      <c r="D26" s="9">
        <v>0.73</v>
      </c>
      <c r="E26" s="9">
        <v>43.19</v>
      </c>
      <c r="F26" s="9">
        <v>0</v>
      </c>
      <c r="G26" s="9">
        <v>43.92</v>
      </c>
      <c r="H26" s="9">
        <v>6.44</v>
      </c>
      <c r="I26" s="9">
        <v>56.3</v>
      </c>
      <c r="J26" s="9">
        <v>1.87</v>
      </c>
      <c r="K26" s="9">
        <v>64.61</v>
      </c>
      <c r="L26" s="11">
        <f>K26*100/G26</f>
        <v>147.10837887067396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f>SUM(X24:X25)</f>
        <v>0</v>
      </c>
      <c r="Y26" s="9">
        <f>SUM(Y24:Y25)</f>
        <v>0</v>
      </c>
      <c r="Z26" s="9">
        <f>SUM(Z24:Z25)</f>
        <v>0</v>
      </c>
      <c r="AA26" s="9">
        <f>SUM(AA24:AA25)</f>
        <v>0</v>
      </c>
      <c r="AB26" s="9">
        <f>SUM(AB24:AB25)</f>
        <v>0</v>
      </c>
      <c r="AC26" s="9">
        <v>0</v>
      </c>
      <c r="AD26" s="9">
        <v>0</v>
      </c>
      <c r="AE26" s="9">
        <v>0</v>
      </c>
      <c r="AF26" s="9">
        <v>0</v>
      </c>
      <c r="AG26" s="9">
        <f>SUM(AG24:AG25)</f>
        <v>0</v>
      </c>
      <c r="AH26" s="9">
        <f>SUM(AH24:AH25)</f>
        <v>0</v>
      </c>
    </row>
    <row r="27" spans="1:34" s="5" customFormat="1" ht="23.25" x14ac:dyDescent="0.35">
      <c r="A27" s="20"/>
      <c r="B27" s="9" t="s">
        <v>27</v>
      </c>
      <c r="C27" s="9" t="s">
        <v>10</v>
      </c>
      <c r="D27" s="9" t="s">
        <v>10</v>
      </c>
      <c r="E27" s="9" t="s">
        <v>10</v>
      </c>
      <c r="F27" s="9" t="s">
        <v>10</v>
      </c>
      <c r="G27" s="9" t="s">
        <v>10</v>
      </c>
      <c r="H27" s="9" t="s">
        <v>10</v>
      </c>
      <c r="I27" s="9" t="s">
        <v>10</v>
      </c>
      <c r="J27" s="9" t="s">
        <v>10</v>
      </c>
      <c r="K27" s="9" t="s">
        <v>10</v>
      </c>
      <c r="L27" s="11" t="s">
        <v>10</v>
      </c>
      <c r="M27" s="9"/>
      <c r="N27" s="12"/>
      <c r="O27" s="12"/>
      <c r="P27" s="9"/>
      <c r="Q27" s="12"/>
      <c r="R27" s="12"/>
      <c r="S27" s="12"/>
      <c r="T27" s="12"/>
      <c r="U27" s="12"/>
      <c r="V27" s="12">
        <v>0</v>
      </c>
      <c r="W27" s="12">
        <v>0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 s="2" customFormat="1" ht="23.25" x14ac:dyDescent="0.35">
      <c r="A28" s="32">
        <v>13</v>
      </c>
      <c r="B28" s="12" t="s">
        <v>28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7.0000000000000007E-2</v>
      </c>
      <c r="I28" s="12">
        <v>0</v>
      </c>
      <c r="J28" s="12">
        <v>0</v>
      </c>
      <c r="K28" s="12">
        <v>7.0000000000000007E-2</v>
      </c>
      <c r="L28" s="14">
        <v>0</v>
      </c>
      <c r="M28" s="9">
        <v>0</v>
      </c>
      <c r="N28" s="12">
        <v>0</v>
      </c>
      <c r="O28" s="12">
        <v>0</v>
      </c>
      <c r="P28" s="9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 cm="1">
        <f t="array" ref="AA28:AB28">_xlfn.XLOOKUP(B28,[1]Grading!$A$2:$A$46,[1]Grading!$E$2:$F$46,0,0)</f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</row>
    <row r="29" spans="1:34" s="2" customFormat="1" ht="23.25" x14ac:dyDescent="0.35">
      <c r="A29" s="32">
        <v>14</v>
      </c>
      <c r="B29" s="12" t="s">
        <v>29</v>
      </c>
      <c r="C29" s="12">
        <v>0</v>
      </c>
      <c r="D29" s="12">
        <v>0.04</v>
      </c>
      <c r="E29" s="12">
        <v>0</v>
      </c>
      <c r="F29" s="12">
        <v>0</v>
      </c>
      <c r="G29" s="12">
        <v>0.04</v>
      </c>
      <c r="H29" s="12">
        <v>0</v>
      </c>
      <c r="I29" s="12">
        <v>0</v>
      </c>
      <c r="J29" s="12">
        <v>0</v>
      </c>
      <c r="K29" s="12">
        <v>0</v>
      </c>
      <c r="L29" s="14">
        <v>0</v>
      </c>
      <c r="M29" s="9">
        <v>0</v>
      </c>
      <c r="N29" s="12">
        <v>0</v>
      </c>
      <c r="O29" s="12">
        <v>0</v>
      </c>
      <c r="P29" s="9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 cm="1">
        <f t="array" ref="AA29">_xlfn.XLOOKUP(B29,[1]Grading!$A$2:$A$46,[1]Grading!$E$2:$F$46,0,0)</f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</row>
    <row r="30" spans="1:34" s="5" customFormat="1" ht="23.25" x14ac:dyDescent="0.35">
      <c r="A30" s="20"/>
      <c r="B30" s="9" t="s">
        <v>17</v>
      </c>
      <c r="C30" s="9">
        <v>0</v>
      </c>
      <c r="D30" s="9">
        <v>0.04</v>
      </c>
      <c r="E30" s="9">
        <v>0</v>
      </c>
      <c r="F30" s="9">
        <v>0</v>
      </c>
      <c r="G30" s="9">
        <v>0.04</v>
      </c>
      <c r="H30" s="9">
        <v>0</v>
      </c>
      <c r="I30" s="9">
        <v>0</v>
      </c>
      <c r="J30" s="9">
        <v>0</v>
      </c>
      <c r="K30" s="9">
        <f>SUM(K28:K29)</f>
        <v>7.0000000000000007E-2</v>
      </c>
      <c r="L30" s="11">
        <v>0</v>
      </c>
      <c r="M30" s="9">
        <v>0</v>
      </c>
      <c r="N30" s="9">
        <v>0</v>
      </c>
      <c r="O30" s="9">
        <v>0</v>
      </c>
      <c r="P30" s="9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f t="shared" ref="X30:Z30" si="4">SUM(X28:X29)</f>
        <v>0</v>
      </c>
      <c r="Y30" s="12">
        <f t="shared" si="4"/>
        <v>0</v>
      </c>
      <c r="Z30" s="12">
        <f t="shared" si="4"/>
        <v>0</v>
      </c>
      <c r="AA30" s="12">
        <f t="shared" ref="AA30" si="5">SUM(AA28:AA29)</f>
        <v>0</v>
      </c>
      <c r="AB30" s="12">
        <f t="shared" ref="AB30" si="6">SUM(AB28:AB29)</f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f>SUM(AG28:AG29)</f>
        <v>0</v>
      </c>
      <c r="AH30" s="12">
        <f>SUM(AH28:AH29)</f>
        <v>0</v>
      </c>
    </row>
    <row r="31" spans="1:34" s="5" customFormat="1" ht="23.25" x14ac:dyDescent="0.35">
      <c r="A31" s="20"/>
      <c r="B31" s="9" t="s">
        <v>30</v>
      </c>
      <c r="C31" s="9">
        <f>C15+C19+C22+C26</f>
        <v>20</v>
      </c>
      <c r="D31" s="9">
        <f t="shared" ref="D31:K31" si="7">D15+D19+D22+D26+D30</f>
        <v>425.04</v>
      </c>
      <c r="E31" s="9">
        <f t="shared" si="7"/>
        <v>430.7</v>
      </c>
      <c r="F31" s="9">
        <f t="shared" si="7"/>
        <v>0</v>
      </c>
      <c r="G31" s="9">
        <f t="shared" si="7"/>
        <v>1146.96</v>
      </c>
      <c r="H31" s="9">
        <f t="shared" si="7"/>
        <v>75.34</v>
      </c>
      <c r="I31" s="9">
        <f t="shared" si="7"/>
        <v>157.44999999999999</v>
      </c>
      <c r="J31" s="9">
        <f t="shared" si="7"/>
        <v>1.87</v>
      </c>
      <c r="K31" s="9">
        <f t="shared" si="7"/>
        <v>274.02999999999997</v>
      </c>
      <c r="L31" s="11">
        <f>K31*100/G31</f>
        <v>23.891853246843826</v>
      </c>
      <c r="M31" s="9">
        <f t="shared" ref="M31:AH31" si="8">M15+M19+M22+M26</f>
        <v>4448</v>
      </c>
      <c r="N31" s="9">
        <f t="shared" si="8"/>
        <v>4116</v>
      </c>
      <c r="O31" s="9">
        <f t="shared" si="8"/>
        <v>332</v>
      </c>
      <c r="P31" s="9">
        <f t="shared" si="8"/>
        <v>2672</v>
      </c>
      <c r="Q31" s="9">
        <f t="shared" si="8"/>
        <v>4330</v>
      </c>
      <c r="R31" s="9">
        <f t="shared" si="8"/>
        <v>112</v>
      </c>
      <c r="S31" s="9">
        <f t="shared" si="8"/>
        <v>1763</v>
      </c>
      <c r="T31" s="9">
        <f t="shared" si="8"/>
        <v>1543</v>
      </c>
      <c r="U31" s="9">
        <f t="shared" si="8"/>
        <v>220</v>
      </c>
      <c r="V31" s="9">
        <f t="shared" si="8"/>
        <v>1133</v>
      </c>
      <c r="W31" s="9">
        <f t="shared" si="8"/>
        <v>17.04</v>
      </c>
      <c r="X31" s="9">
        <f t="shared" si="8"/>
        <v>4428</v>
      </c>
      <c r="Y31" s="9">
        <f t="shared" si="8"/>
        <v>40701</v>
      </c>
      <c r="Z31" s="9">
        <f t="shared" si="8"/>
        <v>23.09</v>
      </c>
      <c r="AA31" s="9">
        <f t="shared" si="8"/>
        <v>60</v>
      </c>
      <c r="AB31" s="9">
        <f t="shared" si="8"/>
        <v>2.0700000000000003</v>
      </c>
      <c r="AC31" s="9">
        <f t="shared" si="8"/>
        <v>543</v>
      </c>
      <c r="AD31" s="9">
        <f t="shared" si="8"/>
        <v>6.379999999999999</v>
      </c>
      <c r="AE31" s="9">
        <f t="shared" si="8"/>
        <v>597</v>
      </c>
      <c r="AF31" s="9">
        <f t="shared" si="8"/>
        <v>7.05</v>
      </c>
      <c r="AG31" s="9">
        <f t="shared" si="8"/>
        <v>35</v>
      </c>
      <c r="AH31" s="9">
        <f t="shared" si="8"/>
        <v>0.22</v>
      </c>
    </row>
  </sheetData>
  <mergeCells count="12">
    <mergeCell ref="D5:G5"/>
    <mergeCell ref="H5:K5"/>
    <mergeCell ref="A1:AH1"/>
    <mergeCell ref="A2:AH2"/>
    <mergeCell ref="A3:AH3"/>
    <mergeCell ref="X5:Z5"/>
    <mergeCell ref="AA5:AF5"/>
    <mergeCell ref="AG5:AH5"/>
    <mergeCell ref="V5:W5"/>
    <mergeCell ref="M5:O5"/>
    <mergeCell ref="P5:R5"/>
    <mergeCell ref="S5:U5"/>
  </mergeCells>
  <printOptions horizontalCentered="1" verticalCentered="1"/>
  <pageMargins left="0.25" right="0.25" top="0.75" bottom="0.75" header="0.3" footer="0.3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CDRatio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2026-08-08T16:13:19Z</cp:lastPrinted>
  <dcterms:created xsi:type="dcterms:W3CDTF">2013-06-28T06:52:05Z</dcterms:created>
  <dcterms:modified xsi:type="dcterms:W3CDTF">2026-08-10T15:36:48Z</dcterms:modified>
</cp:coreProperties>
</file>